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<sst xmlns="http://schemas.openxmlformats.org/spreadsheetml/2006/main" count="390" uniqueCount="236">
  <si>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</si>
  <si>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</si>
  <si>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</si>
  <si>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</si>
  <si>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</si>
  <si>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</si>
  <si>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</si>
  <si>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</si>
  <si>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</si>
  <si>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</si>
  <si>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</si>
  <si>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</si>
  <si>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</si>
  <si>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</si>
  <si>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</si>
  <si>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</si>
  <si>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</si>
  <si>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</si>
  <si>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</si>
  <si>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</si>
  <si>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</si>
  <si>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</si>
  <si>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</si>
  <si>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</si>
  <si>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</si>
  <si>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</si>
  <si>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</si>
  <si>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</si>
  <si>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</si>
  <si>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</si>
  <si>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</si>
  <si>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</si>
  <si>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</si>
  <si>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</si>
  <si>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</si>
  <si>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</si>
  <si>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</si>
  <si>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</si>
  <si>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</si>
  <si>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</si>
  <si>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</si>
  <si>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</si>
  <si>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</si>
  <si>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　文化和旅游</t>
  </si>
  <si>
    <t>　　图书馆</t>
  </si>
  <si>
    <t>　行政事业单位养老支出</t>
  </si>
  <si>
    <t>　　机关事业单位基本养老保险缴费支出</t>
  </si>
  <si>
    <t>　　机关事业单位职业年金缴费支出</t>
  </si>
  <si>
    <t>　其他社会保障和就业支出</t>
  </si>
  <si>
    <t>　　其他社会保障和就业支出</t>
  </si>
  <si>
    <t>　行政事业单位医疗</t>
  </si>
  <si>
    <t>　　事业单位医疗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</si>
  <si>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</si>
  <si>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</si>
  <si>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</si>
  <si>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</si>
  <si>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</si>
  <si>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</si>
  <si>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</si>
  <si>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</si>
  <si>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</si>
  <si>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</si>
  <si>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</si>
  <si>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</si>
  <si>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</si>
  <si>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</si>
  <si>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</si>
  <si>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</si>
  <si>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</si>
  <si>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</si>
  <si>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</si>
  <si>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</si>
  <si>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</si>
  <si>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</si>
  <si>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</si>
  <si>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</si>
  <si>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</si>
  <si>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</si>
  <si>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</si>
  <si>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</si>
  <si>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</si>
  <si>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</si>
  <si>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</si>
  <si>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</si>
  <si>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</si>
  <si>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</si>
  <si>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</si>
  <si>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</si>
  <si>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</si>
  <si>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</si>
  <si>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</si>
  <si>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</si>
  <si>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</si>
  <si>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</si>
  <si>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</si>
  <si>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</si>
  <si>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</si>
  <si>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</si>
  <si>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</si>
  <si>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</si>
  <si>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</si>
  <si>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</si>
  <si>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</si>
  <si>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</si>
  <si>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</si>
  <si>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</si>
  <si>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</si>
  <si>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</si>
  <si>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</si>
  <si>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</si>
  <si>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</si>
  <si>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</si>
  <si>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</si>
  <si>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</si>
  <si>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</si>
  <si>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</si>
  <si>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</si>
  <si>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</si>
  <si>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</si>
  <si>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</si>
  <si>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</si>
  <si>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</si>
  <si>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</si>
  <si>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</si>
  <si>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</si>
  <si>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</si>
  <si>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</si>
  <si>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</si>
  <si>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</si>
  <si>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</si>
  <si>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</si>
  <si>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</si>
  <si>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</si>
  <si>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</si>
  <si>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</si>
  <si>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</si>
  <si>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</si>
  <si>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</si>
  <si>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</si>
  <si>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</si>
  <si>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</si>
  <si>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</si>
  <si>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</si>
  <si>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</si>
  <si>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</si>
  <si>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</si>
  <si>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</si>
  <si>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</si>
  <si>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</si>
  <si>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</si>
  <si>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</si>
  <si>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</si>
  <si>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</si>
  <si>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</si>
  <si>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</si>
  <si>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</si>
  <si>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</si>
  <si>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</si>
  <si>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</si>
  <si>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</si>
  <si>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</si>
  <si>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</si>
  <si>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</si>
  <si>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</si>
  <si>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</si>
  <si>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</si>
  <si>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</si>
  <si>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</si>
  <si>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</si>
  <si>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</si>
  <si>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</si>
  <si>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</si>
  <si>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</si>
  <si>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</si>
  <si>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</si>
  <si>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</si>
  <si>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</si>
  <si>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</si>
  <si>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</si>
  <si>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</si>
  <si>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</si>
  <si>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</si>
  <si>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</si>
  <si>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</si>
  <si>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</si>
  <si>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</si>
  <si>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</si>
  <si>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</si>
  <si>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</si>
  <si>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</si>
  <si>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</si>
  <si>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</si>
  <si>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</si>
  <si>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</si>
  <si>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</si>
  <si>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</si>
  <si>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</si>
  <si>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</si>
  <si>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</si>
  <si>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</si>
  <si>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</si>
  <si>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</si>
  <si>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</si>
  <si>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</si>
  <si>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  个预算单位。</t>
  </si>
  <si>
    <t xml:space="preserve">      2、“2021年预算数”的实有人员  34 人，其中：在职人员 15   人，离退休人员   19人。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</si>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</sst>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8"/>
      <color rgb="FF000000"/>
      <name val="华文细黑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16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1" sqref="G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193.99</v>
      </c>
      <c r="C6" s="24" t="s">
        <v>7</v>
      </c>
      <c r="D6" s="24">
        <v>136.4</v>
      </c>
    </row>
    <row r="7" ht="21" customHeight="1" spans="1:4">
      <c r="A7" s="48" t="s">
        <v>8</v>
      </c>
      <c r="B7" s="24">
        <v>193.99</v>
      </c>
      <c r="C7" s="24" t="s">
        <v>9</v>
      </c>
      <c r="D7" s="24">
        <v>36.85</v>
      </c>
    </row>
    <row r="8" ht="21" customHeight="1" spans="1:4">
      <c r="A8" s="48" t="s">
        <v>10</v>
      </c>
      <c r="B8" s="24"/>
      <c r="C8" s="24" t="s">
        <v>11</v>
      </c>
      <c r="D8" s="24">
        <v>7.13</v>
      </c>
    </row>
    <row r="9" ht="21" customHeight="1" spans="1:4">
      <c r="A9" s="24" t="s">
        <v>12</v>
      </c>
      <c r="B9" s="24"/>
      <c r="C9" s="24" t="s">
        <v>13</v>
      </c>
      <c r="D9" s="24">
        <v>13.61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193.99</v>
      </c>
      <c r="C16" s="25" t="s">
        <v>20</v>
      </c>
      <c r="D16" s="25">
        <f>D6+D7+D8+D9</f>
        <v>193.99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193.99</v>
      </c>
      <c r="C19" s="25" t="s">
        <v>25</v>
      </c>
      <c r="D19" s="25">
        <f>D16+D17</f>
        <v>193.99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workbookViewId="0">
      <selection activeCell="T18" sqref="T18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3"/>
      <c r="B6" s="43"/>
      <c r="C6" s="43"/>
      <c r="D6" s="33" t="s">
        <v>40</v>
      </c>
      <c r="E6" s="33" t="s">
        <v>8</v>
      </c>
      <c r="F6" s="33" t="s">
        <v>10</v>
      </c>
      <c r="G6" s="43"/>
      <c r="H6" s="33" t="s">
        <v>40</v>
      </c>
      <c r="I6" s="33" t="s">
        <v>41</v>
      </c>
      <c r="J6" s="33" t="s">
        <v>42</v>
      </c>
      <c r="K6" s="43"/>
      <c r="L6" s="43"/>
      <c r="M6" s="43"/>
      <c r="N6" s="43"/>
      <c r="O6" s="43"/>
      <c r="P6" s="43"/>
    </row>
    <row r="7" ht="18" customHeight="1" spans="1:16">
      <c r="A7" s="44" t="s">
        <v>7</v>
      </c>
      <c r="B7" s="24">
        <f>C7+O7+P7</f>
        <v>136.4</v>
      </c>
      <c r="C7" s="24">
        <f>D7+G7+H7+K7+L7+M7+N7</f>
        <v>136.4</v>
      </c>
      <c r="D7" s="24">
        <f>SUM(E7:F7)</f>
        <v>136.4</v>
      </c>
      <c r="E7" s="24">
        <v>136.4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4" t="s">
        <v>43</v>
      </c>
      <c r="B8" s="24">
        <f t="shared" ref="B8:B29" si="0">C8+O8+P8</f>
        <v>136.4</v>
      </c>
      <c r="C8" s="24">
        <f t="shared" ref="C8:C29" si="1">D8+G8+H8+K8+L8+M8+N8</f>
        <v>136.4</v>
      </c>
      <c r="D8" s="24">
        <f t="shared" ref="D8:D29" si="2">SUM(E8:F8)</f>
        <v>136.4</v>
      </c>
      <c r="E8" s="24">
        <v>136.4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4" t="s">
        <v>44</v>
      </c>
      <c r="B9" s="24">
        <f t="shared" si="0"/>
        <v>136.4</v>
      </c>
      <c r="C9" s="24">
        <f t="shared" si="1"/>
        <v>136.4</v>
      </c>
      <c r="D9" s="24">
        <f t="shared" si="2"/>
        <v>136.4</v>
      </c>
      <c r="E9" s="24">
        <v>136.4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4" t="s">
        <v>9</v>
      </c>
      <c r="B10" s="24">
        <f t="shared" si="0"/>
        <v>36.85</v>
      </c>
      <c r="C10" s="24">
        <f t="shared" si="1"/>
        <v>36.85</v>
      </c>
      <c r="D10" s="24">
        <f t="shared" si="2"/>
        <v>36.85</v>
      </c>
      <c r="E10" s="24">
        <v>36.85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45</v>
      </c>
      <c r="B11" s="24">
        <f t="shared" si="0"/>
        <v>35</v>
      </c>
      <c r="C11" s="24">
        <f t="shared" si="1"/>
        <v>35</v>
      </c>
      <c r="D11" s="24">
        <f t="shared" si="2"/>
        <v>35</v>
      </c>
      <c r="E11" s="24">
        <v>35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46</v>
      </c>
      <c r="B12" s="24">
        <f t="shared" si="0"/>
        <v>30.26</v>
      </c>
      <c r="C12" s="24">
        <f t="shared" si="1"/>
        <v>30.26</v>
      </c>
      <c r="D12" s="24">
        <f t="shared" si="2"/>
        <v>30.26</v>
      </c>
      <c r="E12" s="24">
        <v>30.26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4" t="s">
        <v>47</v>
      </c>
      <c r="B13" s="24">
        <f t="shared" si="0"/>
        <v>4.74</v>
      </c>
      <c r="C13" s="24">
        <f t="shared" si="1"/>
        <v>4.74</v>
      </c>
      <c r="D13" s="24">
        <f t="shared" si="2"/>
        <v>4.74</v>
      </c>
      <c r="E13" s="24">
        <v>4.74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48</v>
      </c>
      <c r="B14" s="24">
        <f t="shared" si="0"/>
        <v>1.85</v>
      </c>
      <c r="C14" s="24">
        <f t="shared" si="1"/>
        <v>1.85</v>
      </c>
      <c r="D14" s="24">
        <f t="shared" si="2"/>
        <v>1.85</v>
      </c>
      <c r="E14" s="24">
        <v>1.85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4" t="s">
        <v>49</v>
      </c>
      <c r="B15" s="24">
        <f t="shared" si="0"/>
        <v>1.85</v>
      </c>
      <c r="C15" s="24">
        <f t="shared" si="1"/>
        <v>1.85</v>
      </c>
      <c r="D15" s="24">
        <f t="shared" si="2"/>
        <v>1.85</v>
      </c>
      <c r="E15" s="24">
        <v>1.85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4" t="s">
        <v>11</v>
      </c>
      <c r="B16" s="24">
        <f t="shared" si="0"/>
        <v>7.13</v>
      </c>
      <c r="C16" s="24">
        <f t="shared" si="1"/>
        <v>7.13</v>
      </c>
      <c r="D16" s="24">
        <f t="shared" si="2"/>
        <v>7.13</v>
      </c>
      <c r="E16" s="24">
        <v>7.13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4" t="s">
        <v>50</v>
      </c>
      <c r="B17" s="24">
        <f t="shared" si="0"/>
        <v>7.13</v>
      </c>
      <c r="C17" s="24">
        <f t="shared" si="1"/>
        <v>7.13</v>
      </c>
      <c r="D17" s="24">
        <f t="shared" si="2"/>
        <v>7.13</v>
      </c>
      <c r="E17" s="24">
        <v>7.13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4" t="s">
        <v>51</v>
      </c>
      <c r="B18" s="24">
        <f t="shared" si="0"/>
        <v>7.13</v>
      </c>
      <c r="C18" s="24">
        <f t="shared" si="1"/>
        <v>7.13</v>
      </c>
      <c r="D18" s="24">
        <f t="shared" si="2"/>
        <v>7.13</v>
      </c>
      <c r="E18" s="24">
        <v>7.13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4" t="s">
        <v>13</v>
      </c>
      <c r="B19" s="24">
        <f t="shared" si="0"/>
        <v>13.61</v>
      </c>
      <c r="C19" s="24">
        <f t="shared" si="1"/>
        <v>13.61</v>
      </c>
      <c r="D19" s="24">
        <f t="shared" si="2"/>
        <v>13.61</v>
      </c>
      <c r="E19" s="24">
        <v>13.61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4" t="s">
        <v>52</v>
      </c>
      <c r="B20" s="24">
        <f t="shared" si="0"/>
        <v>13.61</v>
      </c>
      <c r="C20" s="24">
        <f t="shared" si="1"/>
        <v>13.61</v>
      </c>
      <c r="D20" s="24">
        <f t="shared" si="2"/>
        <v>13.61</v>
      </c>
      <c r="E20" s="24">
        <v>13.61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4" t="s">
        <v>53</v>
      </c>
      <c r="B21" s="24">
        <f t="shared" si="0"/>
        <v>13.61</v>
      </c>
      <c r="C21" s="24">
        <f t="shared" si="1"/>
        <v>13.61</v>
      </c>
      <c r="D21" s="24">
        <f t="shared" si="2"/>
        <v>13.61</v>
      </c>
      <c r="E21" s="24">
        <v>13.61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32</v>
      </c>
      <c r="B22" s="24">
        <f t="shared" si="0"/>
        <v>193.99</v>
      </c>
      <c r="C22" s="24">
        <f t="shared" si="1"/>
        <v>193.99</v>
      </c>
      <c r="D22" s="24">
        <f t="shared" si="2"/>
        <v>193.99</v>
      </c>
      <c r="E22" s="24">
        <v>193.99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M13" sqref="M13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4" t="s">
        <v>7</v>
      </c>
      <c r="B6" s="24">
        <f>C6+F6+G6+H6+I6</f>
        <v>136.4</v>
      </c>
      <c r="C6" s="24">
        <f>SUM(D6:E6)</f>
        <v>121.4</v>
      </c>
      <c r="D6" s="24">
        <v>118.4</v>
      </c>
      <c r="E6" s="24">
        <v>3</v>
      </c>
      <c r="F6" s="24">
        <v>15</v>
      </c>
      <c r="G6" s="24"/>
      <c r="H6" s="24"/>
      <c r="I6" s="24"/>
    </row>
    <row r="7" ht="15.75" customHeight="1" spans="1:9">
      <c r="A7" s="44" t="s">
        <v>43</v>
      </c>
      <c r="B7" s="24">
        <f t="shared" ref="B7:B28" si="0">C7+F7+G7+H7+I7</f>
        <v>136.4</v>
      </c>
      <c r="C7" s="24">
        <f t="shared" ref="C7:C28" si="1">SUM(D7:E7)</f>
        <v>121.4</v>
      </c>
      <c r="D7" s="24">
        <v>118.4</v>
      </c>
      <c r="E7" s="24">
        <v>3</v>
      </c>
      <c r="F7" s="24">
        <v>15</v>
      </c>
      <c r="G7" s="24"/>
      <c r="H7" s="24"/>
      <c r="I7" s="24"/>
    </row>
    <row r="8" ht="15.75" customHeight="1" spans="1:9">
      <c r="A8" s="44" t="s">
        <v>44</v>
      </c>
      <c r="B8" s="24">
        <f t="shared" si="0"/>
        <v>136.4</v>
      </c>
      <c r="C8" s="24">
        <f t="shared" si="1"/>
        <v>121.4</v>
      </c>
      <c r="D8" s="24">
        <v>118.4</v>
      </c>
      <c r="E8" s="24">
        <v>3</v>
      </c>
      <c r="F8" s="24">
        <v>15</v>
      </c>
      <c r="G8" s="24"/>
      <c r="H8" s="24"/>
      <c r="I8" s="24"/>
    </row>
    <row r="9" ht="15.75" customHeight="1" spans="1:9">
      <c r="A9" s="44" t="s">
        <v>9</v>
      </c>
      <c r="B9" s="24">
        <f t="shared" si="0"/>
        <v>36.85</v>
      </c>
      <c r="C9" s="24">
        <f t="shared" si="1"/>
        <v>36.85</v>
      </c>
      <c r="D9" s="24">
        <v>36.85</v>
      </c>
      <c r="E9" s="24"/>
      <c r="F9" s="24"/>
      <c r="G9" s="24"/>
      <c r="H9" s="24"/>
      <c r="I9" s="24"/>
    </row>
    <row r="10" ht="15.75" customHeight="1" spans="1:9">
      <c r="A10" s="44" t="s">
        <v>45</v>
      </c>
      <c r="B10" s="24">
        <f t="shared" si="0"/>
        <v>35</v>
      </c>
      <c r="C10" s="24">
        <f t="shared" si="1"/>
        <v>35</v>
      </c>
      <c r="D10" s="24">
        <v>35</v>
      </c>
      <c r="E10" s="24"/>
      <c r="F10" s="24"/>
      <c r="G10" s="24"/>
      <c r="H10" s="24"/>
      <c r="I10" s="24"/>
    </row>
    <row r="11" ht="15.75" customHeight="1" spans="1:9">
      <c r="A11" s="44" t="s">
        <v>46</v>
      </c>
      <c r="B11" s="24">
        <f t="shared" si="0"/>
        <v>30.26</v>
      </c>
      <c r="C11" s="24">
        <f t="shared" si="1"/>
        <v>30.26</v>
      </c>
      <c r="D11" s="24">
        <v>30.26</v>
      </c>
      <c r="E11" s="24"/>
      <c r="F11" s="24"/>
      <c r="G11" s="24"/>
      <c r="H11" s="24"/>
      <c r="I11" s="24"/>
    </row>
    <row r="12" ht="15.75" customHeight="1" spans="1:9">
      <c r="A12" s="44" t="s">
        <v>47</v>
      </c>
      <c r="B12" s="24">
        <f t="shared" si="0"/>
        <v>4.74</v>
      </c>
      <c r="C12" s="24">
        <f t="shared" si="1"/>
        <v>4.74</v>
      </c>
      <c r="D12" s="24">
        <v>4.74</v>
      </c>
      <c r="E12" s="24"/>
      <c r="F12" s="24"/>
      <c r="G12" s="24"/>
      <c r="H12" s="24"/>
      <c r="I12" s="24"/>
    </row>
    <row r="13" ht="15.75" customHeight="1" spans="1:9">
      <c r="A13" s="44" t="s">
        <v>48</v>
      </c>
      <c r="B13" s="24">
        <f t="shared" si="0"/>
        <v>1.85</v>
      </c>
      <c r="C13" s="24">
        <f t="shared" si="1"/>
        <v>1.85</v>
      </c>
      <c r="D13" s="24">
        <v>1.85</v>
      </c>
      <c r="E13" s="24"/>
      <c r="F13" s="24"/>
      <c r="G13" s="24"/>
      <c r="H13" s="24"/>
      <c r="I13" s="24"/>
    </row>
    <row r="14" ht="15.75" customHeight="1" spans="1:9">
      <c r="A14" s="44" t="s">
        <v>49</v>
      </c>
      <c r="B14" s="24">
        <f t="shared" si="0"/>
        <v>1.85</v>
      </c>
      <c r="C14" s="24">
        <f t="shared" si="1"/>
        <v>1.85</v>
      </c>
      <c r="D14" s="24">
        <v>1.85</v>
      </c>
      <c r="E14" s="24"/>
      <c r="F14" s="24"/>
      <c r="G14" s="24"/>
      <c r="H14" s="24"/>
      <c r="I14" s="24"/>
    </row>
    <row r="15" ht="15.75" customHeight="1" spans="1:9">
      <c r="A15" s="44" t="s">
        <v>11</v>
      </c>
      <c r="B15" s="24">
        <f t="shared" si="0"/>
        <v>7.13</v>
      </c>
      <c r="C15" s="24">
        <f t="shared" si="1"/>
        <v>7.13</v>
      </c>
      <c r="D15" s="24">
        <v>7.13</v>
      </c>
      <c r="E15" s="24"/>
      <c r="F15" s="24"/>
      <c r="G15" s="24"/>
      <c r="H15" s="24"/>
      <c r="I15" s="24"/>
    </row>
    <row r="16" ht="15.75" customHeight="1" spans="1:9">
      <c r="A16" s="44" t="s">
        <v>50</v>
      </c>
      <c r="B16" s="24">
        <f t="shared" si="0"/>
        <v>7.13</v>
      </c>
      <c r="C16" s="24">
        <f t="shared" si="1"/>
        <v>7.13</v>
      </c>
      <c r="D16" s="24">
        <v>7.13</v>
      </c>
      <c r="E16" s="24"/>
      <c r="F16" s="24"/>
      <c r="G16" s="24"/>
      <c r="H16" s="24"/>
      <c r="I16" s="24"/>
    </row>
    <row r="17" ht="15.75" customHeight="1" spans="1:9">
      <c r="A17" s="44" t="s">
        <v>51</v>
      </c>
      <c r="B17" s="24">
        <f t="shared" si="0"/>
        <v>7.13</v>
      </c>
      <c r="C17" s="24">
        <f t="shared" si="1"/>
        <v>7.13</v>
      </c>
      <c r="D17" s="24">
        <v>7.13</v>
      </c>
      <c r="E17" s="24"/>
      <c r="F17" s="24"/>
      <c r="G17" s="24"/>
      <c r="H17" s="24"/>
      <c r="I17" s="24"/>
    </row>
    <row r="18" ht="15.75" customHeight="1" spans="1:9">
      <c r="A18" s="44" t="s">
        <v>13</v>
      </c>
      <c r="B18" s="24">
        <f t="shared" si="0"/>
        <v>13.61</v>
      </c>
      <c r="C18" s="24">
        <f t="shared" si="1"/>
        <v>13.61</v>
      </c>
      <c r="D18" s="24">
        <v>13.61</v>
      </c>
      <c r="E18" s="24"/>
      <c r="F18" s="24"/>
      <c r="G18" s="24"/>
      <c r="H18" s="24"/>
      <c r="I18" s="24"/>
    </row>
    <row r="19" ht="15.75" customHeight="1" spans="1:9">
      <c r="A19" s="44" t="s">
        <v>52</v>
      </c>
      <c r="B19" s="24">
        <f t="shared" si="0"/>
        <v>13.61</v>
      </c>
      <c r="C19" s="24">
        <f t="shared" si="1"/>
        <v>13.61</v>
      </c>
      <c r="D19" s="24">
        <v>13.61</v>
      </c>
      <c r="E19" s="24"/>
      <c r="F19" s="24"/>
      <c r="G19" s="24"/>
      <c r="H19" s="24"/>
      <c r="I19" s="24"/>
    </row>
    <row r="20" ht="15.75" customHeight="1" spans="1:9">
      <c r="A20" s="44" t="s">
        <v>53</v>
      </c>
      <c r="B20" s="24">
        <f t="shared" si="0"/>
        <v>13.61</v>
      </c>
      <c r="C20" s="24">
        <f t="shared" si="1"/>
        <v>13.61</v>
      </c>
      <c r="D20" s="24">
        <v>13.61</v>
      </c>
      <c r="E20" s="24"/>
      <c r="F20" s="24"/>
      <c r="G20" s="24"/>
      <c r="H20" s="24"/>
      <c r="I20" s="24"/>
    </row>
    <row r="21" ht="15.75" customHeight="1" spans="1:9">
      <c r="A21" s="25" t="s">
        <v>32</v>
      </c>
      <c r="B21" s="24">
        <f t="shared" si="0"/>
        <v>193.99</v>
      </c>
      <c r="C21" s="24">
        <f t="shared" si="1"/>
        <v>178.99</v>
      </c>
      <c r="D21" s="24">
        <v>175.99</v>
      </c>
      <c r="E21" s="24">
        <v>3</v>
      </c>
      <c r="F21" s="24">
        <v>15</v>
      </c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6" sqref="I1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45">
        <f>SUM(B7:B8)</f>
        <v>193.99</v>
      </c>
      <c r="C6" s="24" t="s">
        <v>7</v>
      </c>
      <c r="D6" s="45">
        <f>E6+F6</f>
        <v>136.4</v>
      </c>
      <c r="E6" s="45">
        <v>136.4</v>
      </c>
      <c r="F6" s="45"/>
    </row>
    <row r="7" ht="21.75" customHeight="1" spans="1:6">
      <c r="A7" s="27" t="s">
        <v>8</v>
      </c>
      <c r="B7" s="45">
        <v>193.99</v>
      </c>
      <c r="C7" s="24" t="s">
        <v>9</v>
      </c>
      <c r="D7" s="45">
        <f t="shared" ref="D7:D20" si="0">E7+F7</f>
        <v>36.85</v>
      </c>
      <c r="E7" s="45">
        <v>36.85</v>
      </c>
      <c r="F7" s="45"/>
    </row>
    <row r="8" ht="21.75" customHeight="1" spans="1:6">
      <c r="A8" s="27" t="s">
        <v>10</v>
      </c>
      <c r="B8" s="45"/>
      <c r="C8" s="24" t="s">
        <v>11</v>
      </c>
      <c r="D8" s="45">
        <f t="shared" si="0"/>
        <v>7.13</v>
      </c>
      <c r="E8" s="45">
        <v>7.13</v>
      </c>
      <c r="F8" s="45"/>
    </row>
    <row r="9" ht="21.75" customHeight="1" spans="1:6">
      <c r="A9" s="24" t="s">
        <v>12</v>
      </c>
      <c r="B9" s="45"/>
      <c r="C9" s="24" t="s">
        <v>13</v>
      </c>
      <c r="D9" s="45">
        <f t="shared" si="0"/>
        <v>13.61</v>
      </c>
      <c r="E9" s="24">
        <v>13.61</v>
      </c>
      <c r="F9" s="45"/>
    </row>
    <row r="10" ht="21.75" customHeight="1" spans="1:6">
      <c r="A10" s="24"/>
      <c r="B10" s="45"/>
      <c r="C10" s="24"/>
      <c r="D10" s="45">
        <f t="shared" si="0"/>
        <v>0</v>
      </c>
      <c r="E10" s="45"/>
      <c r="F10" s="45"/>
    </row>
    <row r="11" ht="21.75" customHeight="1" spans="1:6">
      <c r="A11" s="24"/>
      <c r="B11" s="45"/>
      <c r="C11" s="24"/>
      <c r="D11" s="45">
        <f t="shared" si="0"/>
        <v>0</v>
      </c>
      <c r="E11" s="45"/>
      <c r="F11" s="45"/>
    </row>
    <row r="12" ht="21.75" customHeight="1" spans="1:6">
      <c r="A12" s="24"/>
      <c r="B12" s="45"/>
      <c r="C12" s="24"/>
      <c r="D12" s="45">
        <f t="shared" si="0"/>
        <v>0</v>
      </c>
      <c r="E12" s="45"/>
      <c r="F12" s="45"/>
    </row>
    <row r="13" ht="21.75" customHeight="1" spans="1:6">
      <c r="A13" s="24"/>
      <c r="B13" s="45"/>
      <c r="C13" s="24"/>
      <c r="D13" s="45">
        <f t="shared" si="0"/>
        <v>0</v>
      </c>
      <c r="E13" s="45"/>
      <c r="F13" s="45"/>
    </row>
    <row r="14" ht="21.75" customHeight="1" spans="1:6">
      <c r="A14" s="24"/>
      <c r="B14" s="45"/>
      <c r="C14" s="24"/>
      <c r="D14" s="45">
        <f t="shared" si="0"/>
        <v>0</v>
      </c>
      <c r="E14" s="45"/>
      <c r="F14" s="45"/>
    </row>
    <row r="15" ht="21.75" customHeight="1" spans="1:6">
      <c r="A15" s="24"/>
      <c r="B15" s="45"/>
      <c r="C15" s="24"/>
      <c r="D15" s="45">
        <f t="shared" si="0"/>
        <v>0</v>
      </c>
      <c r="E15" s="45"/>
      <c r="F15" s="45"/>
    </row>
    <row r="16" ht="21.75" customHeight="1" spans="1:6">
      <c r="A16" s="25" t="s">
        <v>19</v>
      </c>
      <c r="B16" s="46">
        <f>B6+B9</f>
        <v>193.99</v>
      </c>
      <c r="C16" s="25" t="s">
        <v>20</v>
      </c>
      <c r="D16" s="45">
        <f t="shared" si="0"/>
        <v>193.99</v>
      </c>
      <c r="E16" s="45">
        <f>E6+E7+E8+E9</f>
        <v>193.99</v>
      </c>
      <c r="F16" s="45"/>
    </row>
    <row r="17" ht="21.75" customHeight="1" spans="1:6">
      <c r="A17" s="27" t="s">
        <v>23</v>
      </c>
      <c r="B17" s="45"/>
      <c r="C17" s="27" t="s">
        <v>22</v>
      </c>
      <c r="D17" s="45">
        <f t="shared" si="0"/>
        <v>0</v>
      </c>
      <c r="E17" s="45"/>
      <c r="F17" s="45"/>
    </row>
    <row r="18" ht="21.75" customHeight="1" spans="1:6">
      <c r="A18" s="27" t="s">
        <v>65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66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24</v>
      </c>
      <c r="B20" s="46">
        <f>B16+B17+B18+B19</f>
        <v>193.99</v>
      </c>
      <c r="C20" s="25" t="s">
        <v>25</v>
      </c>
      <c r="D20" s="45">
        <f t="shared" si="0"/>
        <v>193.99</v>
      </c>
      <c r="E20" s="45">
        <f t="shared" ref="E20:F20" si="1">E16+E17</f>
        <v>193.99</v>
      </c>
      <c r="F20" s="45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I11" sqref="I1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3"/>
    </row>
    <row r="6" ht="18" customHeight="1" spans="1:6">
      <c r="A6" s="44" t="s">
        <v>7</v>
      </c>
      <c r="B6" s="24">
        <f>C6+F6</f>
        <v>136.4</v>
      </c>
      <c r="C6" s="24">
        <f>SUM(D6:E6)</f>
        <v>121.4</v>
      </c>
      <c r="D6" s="42">
        <v>118.4</v>
      </c>
      <c r="E6" s="24">
        <v>3</v>
      </c>
      <c r="F6" s="24">
        <v>15</v>
      </c>
    </row>
    <row r="7" ht="18" customHeight="1" spans="1:6">
      <c r="A7" s="44" t="s">
        <v>43</v>
      </c>
      <c r="B7" s="24">
        <f t="shared" ref="B7:B21" si="0">C7+F7</f>
        <v>136.4</v>
      </c>
      <c r="C7" s="24">
        <f t="shared" ref="C7:C21" si="1">SUM(D7:E7)</f>
        <v>121.4</v>
      </c>
      <c r="D7" s="42">
        <v>118.4</v>
      </c>
      <c r="E7" s="24">
        <v>3</v>
      </c>
      <c r="F7" s="24">
        <v>15</v>
      </c>
    </row>
    <row r="8" ht="18" customHeight="1" spans="1:6">
      <c r="A8" s="44" t="s">
        <v>44</v>
      </c>
      <c r="B8" s="24">
        <f t="shared" si="0"/>
        <v>136.4</v>
      </c>
      <c r="C8" s="24">
        <f t="shared" si="1"/>
        <v>121.4</v>
      </c>
      <c r="D8" s="42">
        <v>118.4</v>
      </c>
      <c r="E8" s="24">
        <v>3</v>
      </c>
      <c r="F8" s="24">
        <v>15</v>
      </c>
    </row>
    <row r="9" ht="18" customHeight="1" spans="1:6">
      <c r="A9" s="44" t="s">
        <v>9</v>
      </c>
      <c r="B9" s="24">
        <f t="shared" si="0"/>
        <v>36.85</v>
      </c>
      <c r="C9" s="24">
        <f t="shared" si="1"/>
        <v>36.85</v>
      </c>
      <c r="D9" s="24">
        <f>D10+D13</f>
        <v>36.85</v>
      </c>
      <c r="E9" s="24"/>
      <c r="F9" s="24"/>
    </row>
    <row r="10" ht="18" customHeight="1" spans="1:6">
      <c r="A10" s="44" t="s">
        <v>45</v>
      </c>
      <c r="B10" s="45">
        <f t="shared" si="0"/>
        <v>35</v>
      </c>
      <c r="C10" s="45">
        <f t="shared" si="1"/>
        <v>35</v>
      </c>
      <c r="D10" s="45">
        <f>D11+D12</f>
        <v>35</v>
      </c>
      <c r="E10" s="24"/>
      <c r="F10" s="24"/>
    </row>
    <row r="11" ht="18" customHeight="1" spans="1:6">
      <c r="A11" s="44" t="s">
        <v>46</v>
      </c>
      <c r="B11" s="24">
        <f t="shared" si="0"/>
        <v>30.26</v>
      </c>
      <c r="C11" s="24">
        <f t="shared" si="1"/>
        <v>30.26</v>
      </c>
      <c r="D11" s="41">
        <v>30.26</v>
      </c>
      <c r="E11" s="24"/>
      <c r="F11" s="24"/>
    </row>
    <row r="12" ht="18" customHeight="1" spans="1:6">
      <c r="A12" s="44" t="s">
        <v>47</v>
      </c>
      <c r="B12" s="24">
        <f t="shared" si="0"/>
        <v>4.74</v>
      </c>
      <c r="C12" s="24">
        <f t="shared" si="1"/>
        <v>4.74</v>
      </c>
      <c r="D12" s="41">
        <v>4.74</v>
      </c>
      <c r="E12" s="24"/>
      <c r="F12" s="24"/>
    </row>
    <row r="13" ht="18" customHeight="1" spans="1:6">
      <c r="A13" s="44" t="s">
        <v>48</v>
      </c>
      <c r="B13" s="24">
        <f t="shared" si="0"/>
        <v>1.85</v>
      </c>
      <c r="C13" s="24">
        <f t="shared" si="1"/>
        <v>1.85</v>
      </c>
      <c r="D13" s="41">
        <v>1.85</v>
      </c>
      <c r="E13" s="24"/>
      <c r="F13" s="24"/>
    </row>
    <row r="14" ht="18" customHeight="1" spans="1:6">
      <c r="A14" s="44" t="s">
        <v>49</v>
      </c>
      <c r="B14" s="24">
        <f t="shared" si="0"/>
        <v>1.85</v>
      </c>
      <c r="C14" s="24">
        <f t="shared" si="1"/>
        <v>1.85</v>
      </c>
      <c r="D14" s="41">
        <v>1.85</v>
      </c>
      <c r="E14" s="24"/>
      <c r="F14" s="24"/>
    </row>
    <row r="15" ht="18" customHeight="1" spans="1:6">
      <c r="A15" s="44" t="s">
        <v>11</v>
      </c>
      <c r="B15" s="24">
        <f t="shared" si="0"/>
        <v>7.13</v>
      </c>
      <c r="C15" s="24">
        <f t="shared" si="1"/>
        <v>7.13</v>
      </c>
      <c r="D15" s="42">
        <v>7.13</v>
      </c>
      <c r="E15" s="24"/>
      <c r="F15" s="24"/>
    </row>
    <row r="16" ht="18" customHeight="1" spans="1:6">
      <c r="A16" s="44" t="s">
        <v>50</v>
      </c>
      <c r="B16" s="24">
        <f t="shared" si="0"/>
        <v>7.13</v>
      </c>
      <c r="C16" s="24">
        <f t="shared" si="1"/>
        <v>7.13</v>
      </c>
      <c r="D16" s="42">
        <v>7.13</v>
      </c>
      <c r="E16" s="24"/>
      <c r="F16" s="24"/>
    </row>
    <row r="17" ht="18" customHeight="1" spans="1:6">
      <c r="A17" s="44" t="s">
        <v>51</v>
      </c>
      <c r="B17" s="24">
        <f t="shared" si="0"/>
        <v>7.13</v>
      </c>
      <c r="C17" s="24">
        <f t="shared" si="1"/>
        <v>7.13</v>
      </c>
      <c r="D17" s="42">
        <v>7.13</v>
      </c>
      <c r="E17" s="24"/>
      <c r="F17" s="24"/>
    </row>
    <row r="18" ht="18" customHeight="1" spans="1:6">
      <c r="A18" s="44" t="s">
        <v>13</v>
      </c>
      <c r="B18" s="24">
        <f t="shared" si="0"/>
        <v>13.61</v>
      </c>
      <c r="C18" s="24">
        <f t="shared" si="1"/>
        <v>13.61</v>
      </c>
      <c r="D18" s="41">
        <v>13.61</v>
      </c>
      <c r="E18" s="24"/>
      <c r="F18" s="24"/>
    </row>
    <row r="19" ht="18" customHeight="1" spans="1:6">
      <c r="A19" s="44" t="s">
        <v>52</v>
      </c>
      <c r="B19" s="24">
        <f t="shared" si="0"/>
        <v>13.61</v>
      </c>
      <c r="C19" s="24">
        <f t="shared" si="1"/>
        <v>13.61</v>
      </c>
      <c r="D19" s="41">
        <v>13.61</v>
      </c>
      <c r="E19" s="24"/>
      <c r="F19" s="24"/>
    </row>
    <row r="20" ht="18" customHeight="1" spans="1:6">
      <c r="A20" s="44" t="s">
        <v>53</v>
      </c>
      <c r="B20" s="24">
        <f t="shared" si="0"/>
        <v>13.61</v>
      </c>
      <c r="C20" s="24">
        <f t="shared" si="1"/>
        <v>13.61</v>
      </c>
      <c r="D20" s="41">
        <v>13.61</v>
      </c>
      <c r="E20" s="24"/>
      <c r="F20" s="24"/>
    </row>
    <row r="21" ht="18" customHeight="1" spans="1:6">
      <c r="A21" s="25" t="s">
        <v>32</v>
      </c>
      <c r="B21" s="24">
        <f t="shared" si="0"/>
        <v>193.99</v>
      </c>
      <c r="C21" s="24">
        <f t="shared" si="1"/>
        <v>178.99</v>
      </c>
      <c r="D21" s="24">
        <f>D6+D9+D15+D18</f>
        <v>175.99</v>
      </c>
      <c r="E21" s="24">
        <v>3</v>
      </c>
      <c r="F21" s="24">
        <v>15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0" activePane="bottomLeft" state="frozen"/>
      <selection/>
      <selection pane="bottomLeft" activeCell="J46" sqref="J4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175.99</v>
      </c>
      <c r="C6" s="41">
        <f t="shared" ref="C6" si="1">SUM(C7:C19)</f>
        <v>175.99</v>
      </c>
      <c r="D6" s="41">
        <f t="shared" ref="D6" si="2">SUM(D7:D19)</f>
        <v>175.99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 t="shared" ref="B7:B70" si="4">C7+F7</f>
        <v>70.34</v>
      </c>
      <c r="C7" s="41">
        <f t="shared" ref="C7:C70" si="5">SUM(D7:E7)</f>
        <v>70.34</v>
      </c>
      <c r="D7" s="42">
        <v>70.34</v>
      </c>
      <c r="E7" s="24"/>
      <c r="F7" s="24"/>
    </row>
    <row r="8" ht="18" customHeight="1" spans="1:6">
      <c r="A8" s="35" t="s">
        <v>72</v>
      </c>
      <c r="B8" s="24">
        <f t="shared" si="4"/>
        <v>48.06</v>
      </c>
      <c r="C8" s="41">
        <f t="shared" si="5"/>
        <v>48.06</v>
      </c>
      <c r="D8" s="41">
        <v>48.06</v>
      </c>
      <c r="E8" s="24"/>
      <c r="F8" s="24"/>
    </row>
    <row r="9" ht="18" customHeight="1" spans="1:6">
      <c r="A9" s="35" t="s">
        <v>73</v>
      </c>
      <c r="B9" s="24">
        <f t="shared" si="4"/>
        <v>0</v>
      </c>
      <c r="C9" s="41">
        <f t="shared" si="5"/>
        <v>0</v>
      </c>
      <c r="D9" s="41"/>
      <c r="E9" s="24"/>
      <c r="F9" s="24"/>
    </row>
    <row r="10" ht="18" customHeight="1" spans="1:6">
      <c r="A10" s="35" t="s">
        <v>74</v>
      </c>
      <c r="B10" s="24">
        <f t="shared" si="4"/>
        <v>0</v>
      </c>
      <c r="C10" s="41">
        <f t="shared" si="5"/>
        <v>0</v>
      </c>
      <c r="D10" s="41"/>
      <c r="E10" s="24"/>
      <c r="F10" s="24"/>
    </row>
    <row r="11" ht="18" customHeight="1" spans="1:6">
      <c r="A11" s="35" t="s">
        <v>75</v>
      </c>
      <c r="B11" s="24">
        <f t="shared" si="4"/>
        <v>0</v>
      </c>
      <c r="C11" s="41">
        <f t="shared" si="5"/>
        <v>0</v>
      </c>
      <c r="D11" s="41"/>
      <c r="E11" s="24"/>
      <c r="F11" s="24"/>
    </row>
    <row r="12" ht="18" customHeight="1" spans="1:6">
      <c r="A12" s="35" t="s">
        <v>76</v>
      </c>
      <c r="B12" s="24">
        <f t="shared" si="4"/>
        <v>30.26</v>
      </c>
      <c r="C12" s="41">
        <f t="shared" si="5"/>
        <v>30.26</v>
      </c>
      <c r="D12" s="41">
        <v>30.26</v>
      </c>
      <c r="E12" s="24"/>
      <c r="F12" s="24"/>
    </row>
    <row r="13" ht="18" customHeight="1" spans="1:6">
      <c r="A13" s="35" t="s">
        <v>77</v>
      </c>
      <c r="B13" s="24">
        <f t="shared" si="4"/>
        <v>4.74</v>
      </c>
      <c r="C13" s="41">
        <f t="shared" si="5"/>
        <v>4.74</v>
      </c>
      <c r="D13" s="41">
        <v>4.74</v>
      </c>
      <c r="E13" s="24"/>
      <c r="F13" s="24"/>
    </row>
    <row r="14" ht="18" customHeight="1" spans="1:6">
      <c r="A14" s="35" t="s">
        <v>78</v>
      </c>
      <c r="B14" s="24">
        <f t="shared" si="4"/>
        <v>7.13</v>
      </c>
      <c r="C14" s="41">
        <f t="shared" si="5"/>
        <v>7.13</v>
      </c>
      <c r="D14" s="42">
        <v>7.13</v>
      </c>
      <c r="E14" s="24"/>
      <c r="F14" s="24"/>
    </row>
    <row r="15" ht="18" customHeight="1" spans="1:6">
      <c r="A15" s="35" t="s">
        <v>79</v>
      </c>
      <c r="B15" s="24">
        <f t="shared" si="4"/>
        <v>0</v>
      </c>
      <c r="C15" s="41">
        <f t="shared" si="5"/>
        <v>0</v>
      </c>
      <c r="D15" s="41"/>
      <c r="E15" s="24"/>
      <c r="F15" s="24"/>
    </row>
    <row r="16" ht="18" customHeight="1" spans="1:6">
      <c r="A16" s="35" t="s">
        <v>80</v>
      </c>
      <c r="B16" s="24">
        <f t="shared" si="4"/>
        <v>1.85</v>
      </c>
      <c r="C16" s="41">
        <f t="shared" si="5"/>
        <v>1.85</v>
      </c>
      <c r="D16" s="41">
        <v>1.85</v>
      </c>
      <c r="E16" s="24"/>
      <c r="F16" s="24"/>
    </row>
    <row r="17" ht="18" customHeight="1" spans="1:6">
      <c r="A17" s="35" t="s">
        <v>81</v>
      </c>
      <c r="B17" s="24">
        <f t="shared" si="4"/>
        <v>13.61</v>
      </c>
      <c r="C17" s="41">
        <f t="shared" si="5"/>
        <v>13.61</v>
      </c>
      <c r="D17" s="41">
        <v>13.61</v>
      </c>
      <c r="E17" s="24"/>
      <c r="F17" s="24"/>
    </row>
    <row r="18" ht="18" customHeight="1" spans="1:6">
      <c r="A18" s="35" t="s">
        <v>82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84</v>
      </c>
      <c r="B20" s="24">
        <f t="shared" ref="B20" si="6">SUM(B21:B47)</f>
        <v>18</v>
      </c>
      <c r="C20" s="24">
        <f t="shared" ref="C20" si="7">SUM(C21:C47)</f>
        <v>3</v>
      </c>
      <c r="D20" s="24">
        <f t="shared" ref="D20" si="8">SUM(D21:D47)</f>
        <v>0</v>
      </c>
      <c r="E20" s="24">
        <f t="shared" ref="E20" si="9">SUM(E21:E47)</f>
        <v>3</v>
      </c>
      <c r="F20" s="24">
        <f t="shared" ref="F20" si="10">SUM(F21:F47)</f>
        <v>15</v>
      </c>
    </row>
    <row r="21" ht="18" customHeight="1" spans="1:6">
      <c r="A21" s="35" t="s">
        <v>85</v>
      </c>
      <c r="B21" s="24">
        <f t="shared" ref="B21:B47" si="11">C21+F21</f>
        <v>3</v>
      </c>
      <c r="C21" s="24">
        <f t="shared" ref="C21:C47" si="12">SUM(D21:E21)</f>
        <v>3</v>
      </c>
      <c r="D21" s="24"/>
      <c r="E21" s="24">
        <v>3</v>
      </c>
      <c r="F21" s="24"/>
    </row>
    <row r="22" ht="18" customHeight="1" spans="1:6">
      <c r="A22" s="35" t="s">
        <v>86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87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88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89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90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91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92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93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94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95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96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97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98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99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100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101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102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103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104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105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106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107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108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109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110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111</v>
      </c>
      <c r="B47" s="24">
        <f t="shared" si="11"/>
        <v>15</v>
      </c>
      <c r="C47" s="24">
        <f t="shared" si="12"/>
        <v>0</v>
      </c>
      <c r="D47" s="24"/>
      <c r="E47" s="24"/>
      <c r="F47" s="24">
        <v>15</v>
      </c>
    </row>
    <row r="48" ht="18" customHeight="1" spans="1:6">
      <c r="A48" s="34" t="s">
        <v>112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113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115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125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129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130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130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148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149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149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153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154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150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156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159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161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193.99</v>
      </c>
      <c r="C112" s="24">
        <f t="shared" si="63"/>
        <v>178.99</v>
      </c>
      <c r="D112" s="24">
        <f t="shared" si="63"/>
        <v>175.99</v>
      </c>
      <c r="E112" s="24">
        <f t="shared" si="63"/>
        <v>3</v>
      </c>
      <c r="F112" s="24">
        <f t="shared" si="63"/>
        <v>15</v>
      </c>
    </row>
    <row r="113" spans="1:6">
      <c r="A113" s="40" t="s">
        <v>163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164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166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81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98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99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169</v>
      </c>
      <c r="B14" s="24"/>
      <c r="C14" s="37"/>
      <c r="D14" s="37"/>
      <c r="E14" s="37"/>
      <c r="F14" s="24"/>
    </row>
    <row r="15" ht="18" customHeight="1" spans="1:6">
      <c r="A15" s="35" t="s">
        <v>105</v>
      </c>
      <c r="B15" s="24"/>
      <c r="C15" s="36"/>
      <c r="D15" s="36"/>
      <c r="E15" s="36"/>
      <c r="F15" s="24"/>
    </row>
    <row r="16" ht="18" customHeight="1" spans="1:6">
      <c r="A16" s="35" t="s">
        <v>100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170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134</v>
      </c>
      <c r="B27" s="24"/>
      <c r="C27" s="37"/>
      <c r="D27" s="37"/>
      <c r="E27" s="37"/>
      <c r="F27" s="24"/>
    </row>
    <row r="28" ht="18" customHeight="1" spans="1:6">
      <c r="A28" s="35" t="s">
        <v>141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133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137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134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141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176</v>
      </c>
      <c r="B36" s="24"/>
      <c r="C36" s="24"/>
      <c r="D36" s="24"/>
      <c r="E36" s="24"/>
      <c r="F36" s="24"/>
    </row>
    <row r="37" ht="18" customHeight="1" spans="1:6">
      <c r="A37" s="35" t="s">
        <v>177</v>
      </c>
      <c r="B37" s="24"/>
      <c r="C37" s="24"/>
      <c r="D37" s="24"/>
      <c r="E37" s="24"/>
      <c r="F37" s="24"/>
    </row>
    <row r="38" ht="18" customHeight="1" spans="1:6">
      <c r="A38" s="35" t="s">
        <v>178</v>
      </c>
      <c r="B38" s="24"/>
      <c r="C38" s="24"/>
      <c r="D38" s="24"/>
      <c r="E38" s="24"/>
      <c r="F38" s="24"/>
    </row>
    <row r="39" ht="18" customHeight="1" spans="1:6">
      <c r="A39" s="35" t="s">
        <v>179</v>
      </c>
      <c r="B39" s="24"/>
      <c r="C39" s="24"/>
      <c r="D39" s="24"/>
      <c r="E39" s="24"/>
      <c r="F39" s="24"/>
    </row>
    <row r="40" ht="18" customHeight="1" spans="1:6">
      <c r="A40" s="34" t="s">
        <v>180</v>
      </c>
      <c r="B40" s="24"/>
      <c r="C40" s="24"/>
      <c r="D40" s="24"/>
      <c r="E40" s="24"/>
      <c r="F40" s="24"/>
    </row>
    <row r="41" ht="18" customHeight="1" spans="1:6">
      <c r="A41" s="35" t="s">
        <v>181</v>
      </c>
      <c r="B41" s="24"/>
      <c r="C41" s="37"/>
      <c r="D41" s="37"/>
      <c r="E41" s="37"/>
      <c r="F41" s="24"/>
    </row>
    <row r="42" ht="18" customHeight="1" spans="1:6">
      <c r="A42" s="35" t="s">
        <v>182</v>
      </c>
      <c r="B42" s="24"/>
      <c r="C42" s="37"/>
      <c r="D42" s="37"/>
      <c r="E42" s="37"/>
      <c r="F42" s="24"/>
    </row>
    <row r="43" ht="18" customHeight="1" spans="1:6">
      <c r="A43" s="38" t="s">
        <v>183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184</v>
      </c>
      <c r="B47" s="24"/>
      <c r="C47" s="24"/>
      <c r="D47" s="24"/>
      <c r="E47" s="24"/>
      <c r="F47" s="24"/>
    </row>
    <row r="48" ht="18" customHeight="1" spans="1:6">
      <c r="A48" s="35" t="s">
        <v>185</v>
      </c>
      <c r="B48" s="24"/>
      <c r="C48" s="24"/>
      <c r="D48" s="24"/>
      <c r="E48" s="24"/>
      <c r="F48" s="24"/>
    </row>
    <row r="49" ht="18" customHeight="1" spans="1:6">
      <c r="A49" s="35" t="s">
        <v>186</v>
      </c>
      <c r="B49" s="24"/>
      <c r="C49" s="24"/>
      <c r="D49" s="24"/>
      <c r="E49" s="24"/>
      <c r="F49" s="24"/>
    </row>
    <row r="50" ht="18" customHeight="1" spans="1:6">
      <c r="A50" s="38" t="s">
        <v>187</v>
      </c>
      <c r="B50" s="24"/>
      <c r="C50" s="24"/>
      <c r="D50" s="24"/>
      <c r="E50" s="24"/>
      <c r="F50" s="24"/>
    </row>
    <row r="51" ht="18" customHeight="1" spans="1:6">
      <c r="A51" s="35" t="s">
        <v>188</v>
      </c>
      <c r="B51" s="24"/>
      <c r="C51" s="37"/>
      <c r="D51" s="37"/>
      <c r="E51" s="37"/>
      <c r="F51" s="24"/>
    </row>
    <row r="52" ht="18" customHeight="1" spans="1:6">
      <c r="A52" s="35" t="s">
        <v>120</v>
      </c>
      <c r="B52" s="24"/>
      <c r="C52" s="37"/>
      <c r="D52" s="37"/>
      <c r="E52" s="37"/>
      <c r="F52" s="24"/>
    </row>
    <row r="53" ht="18" customHeight="1" spans="1:6">
      <c r="A53" s="35" t="s">
        <v>122</v>
      </c>
      <c r="B53" s="24"/>
      <c r="C53" s="37"/>
      <c r="D53" s="37"/>
      <c r="E53" s="37"/>
      <c r="F53" s="24"/>
    </row>
    <row r="54" ht="18" customHeight="1" spans="1:6">
      <c r="A54" s="35" t="s">
        <v>189</v>
      </c>
      <c r="B54" s="24"/>
      <c r="C54" s="24"/>
      <c r="D54" s="24"/>
      <c r="E54" s="24"/>
      <c r="F54" s="24"/>
    </row>
    <row r="55" ht="18" customHeight="1" spans="1:6">
      <c r="A55" s="35" t="s">
        <v>190</v>
      </c>
      <c r="B55" s="24"/>
      <c r="C55" s="24"/>
      <c r="D55" s="24"/>
      <c r="E55" s="24"/>
      <c r="F55" s="24"/>
    </row>
    <row r="56" ht="18" customHeight="1" spans="1:6">
      <c r="A56" s="38" t="s">
        <v>191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192</v>
      </c>
      <c r="B59" s="24"/>
      <c r="C59" s="24"/>
      <c r="D59" s="24"/>
      <c r="E59" s="24"/>
      <c r="F59" s="24"/>
    </row>
    <row r="60" ht="18" customHeight="1" spans="1:6">
      <c r="A60" s="35" t="s">
        <v>125</v>
      </c>
      <c r="B60" s="24"/>
      <c r="C60" s="37"/>
      <c r="D60" s="37"/>
      <c r="E60" s="37"/>
      <c r="F60" s="24"/>
    </row>
    <row r="61" ht="18" customHeight="1" spans="1:6">
      <c r="A61" s="35" t="s">
        <v>126</v>
      </c>
      <c r="B61" s="24"/>
      <c r="C61" s="37"/>
      <c r="D61" s="37"/>
      <c r="E61" s="37"/>
      <c r="F61" s="24"/>
    </row>
    <row r="62" ht="18" customHeight="1" spans="1:6">
      <c r="A62" s="35" t="s">
        <v>127</v>
      </c>
      <c r="B62" s="24"/>
      <c r="C62" s="37"/>
      <c r="D62" s="37"/>
      <c r="E62" s="37"/>
      <c r="F62" s="24"/>
    </row>
    <row r="63" ht="18" customHeight="1" spans="1:6">
      <c r="A63" s="35" t="s">
        <v>128</v>
      </c>
      <c r="B63" s="24"/>
      <c r="C63" s="37"/>
      <c r="D63" s="37"/>
      <c r="E63" s="37"/>
      <c r="F63" s="24"/>
    </row>
    <row r="64" ht="18" customHeight="1" spans="1:6">
      <c r="A64" s="38" t="s">
        <v>193</v>
      </c>
      <c r="B64" s="24"/>
      <c r="C64" s="24"/>
      <c r="D64" s="24"/>
      <c r="E64" s="24"/>
      <c r="F64" s="24"/>
    </row>
    <row r="65" ht="18" customHeight="1" spans="1:6">
      <c r="A65" s="35" t="s">
        <v>194</v>
      </c>
      <c r="B65" s="24"/>
      <c r="C65" s="37"/>
      <c r="D65" s="37"/>
      <c r="E65" s="37"/>
      <c r="F65" s="24"/>
    </row>
    <row r="66" ht="18" customHeight="1" spans="1:6">
      <c r="A66" s="35" t="s">
        <v>195</v>
      </c>
      <c r="B66" s="24"/>
      <c r="C66" s="37"/>
      <c r="D66" s="37"/>
      <c r="E66" s="37"/>
      <c r="F66" s="24"/>
    </row>
    <row r="67" ht="18" customHeight="1" spans="1:6">
      <c r="A67" s="34" t="s">
        <v>196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163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199</v>
      </c>
      <c r="B6" s="24"/>
    </row>
    <row r="7" ht="24" customHeight="1" spans="1:2">
      <c r="A7" s="27" t="s">
        <v>200</v>
      </c>
      <c r="B7" s="24"/>
    </row>
    <row r="8" ht="24" customHeight="1" spans="1:2">
      <c r="A8" s="27" t="s">
        <v>201</v>
      </c>
      <c r="B8" s="24">
        <f>SUM(B9:B10)</f>
        <v>0</v>
      </c>
    </row>
    <row r="9" ht="24" customHeight="1" spans="1:2">
      <c r="A9" s="27" t="s">
        <v>202</v>
      </c>
      <c r="B9" s="24"/>
    </row>
    <row r="10" ht="24" customHeight="1" spans="1:2">
      <c r="A10" s="27" t="s">
        <v>203</v>
      </c>
      <c r="B10" s="24"/>
    </row>
    <row r="11" ht="30.75" customHeight="1" spans="1:2">
      <c r="A11" s="28" t="s">
        <v>204</v>
      </c>
      <c r="B11" s="28"/>
    </row>
    <row r="12" ht="30.75" customHeight="1" spans="1:2">
      <c r="A12" s="29" t="s">
        <v>205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